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540" windowWidth="8700" windowHeight="10380"/>
  </bookViews>
  <sheets>
    <sheet name="1" sheetId="1" r:id="rId1"/>
  </sheets>
  <definedNames>
    <definedName name="_xlnm.Print_Area" localSheetId="0">'1'!$A$1:$H$27</definedName>
  </definedNames>
  <calcPr calcId="145621" refMode="R1C1"/>
</workbook>
</file>

<file path=xl/calcChain.xml><?xml version="1.0" encoding="utf-8"?>
<calcChain xmlns="http://schemas.openxmlformats.org/spreadsheetml/2006/main">
  <c r="F18" i="1" l="1"/>
  <c r="I11" i="1" l="1"/>
  <c r="I12" i="1"/>
  <c r="I13" i="1"/>
  <c r="I14" i="1"/>
  <c r="I15" i="1"/>
  <c r="I16" i="1"/>
  <c r="I17" i="1"/>
  <c r="I10" i="1" l="1"/>
  <c r="I18" i="1" l="1"/>
  <c r="I19" i="1" s="1"/>
</calcChain>
</file>

<file path=xl/sharedStrings.xml><?xml version="1.0" encoding="utf-8"?>
<sst xmlns="http://schemas.openxmlformats.org/spreadsheetml/2006/main" count="49" uniqueCount="34">
  <si>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</si>
  <si>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</si>
  <si>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</si>
  <si>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</si>
  <si>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</si>
  <si>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</si>
  <si>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</si>
  <si>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</si>
  <si>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</si>
  <si>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</si>
  <si>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</si>
  <si>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</si>
  <si>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</si>
  <si>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</si>
  <si>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</si>
  <si>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</si>
  <si>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</si>
  <si>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</si>
  <si>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</si>
  <si>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</si>
  <si>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</si>
  <si>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</si>
  <si>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</si>
  <si>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</si>
  <si>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Детали трубопроводов стальные"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</si>
  <si>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НВЛ-2019/445</t>
    </r>
  </si>
  <si>
    <t>Заглушка 108Х8-16-09ГСФ</t>
  </si>
  <si>
    <t>Заглушка поворотная ЗП(I)-100-16-09Г2С Т-ММ 25-01</t>
  </si>
  <si>
    <t>Заглушка 2-100-2,5-09Г2С</t>
  </si>
  <si>
    <t>Заглушка поворотная ЗП(I)-250-16-09Г2С Т-ММ-25-01</t>
  </si>
  <si>
    <t>Заглушка 530х10-12Х18Н10Т</t>
  </si>
  <si>
    <t>Заглушка фланцевая DN250 PN25 ст.09Г2С 1171-24.2006.2-44-40014-ТХ-И- 21.АН 0137</t>
  </si>
  <si>
    <t>Заглушка эллиптическая 530Х16-09Г2С</t>
  </si>
  <si>
    <t>Заглушка эллиптическая П 108Х4-09Г2С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</si>
</sst>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8"/>
  <sheetViews>
    <sheetView tabSelected="1" view="pageBreakPreview" zoomScaleNormal="100" zoomScaleSheetLayoutView="100" workbookViewId="0">
      <selection activeCell="F8" sqref="F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9">
        <v>1</v>
      </c>
      <c r="B10" s="47" t="s">
        <v>12</v>
      </c>
      <c r="C10" s="48">
        <v>1172802</v>
      </c>
      <c r="D10" s="43" t="s">
        <v>26</v>
      </c>
      <c r="E10" s="41" t="s">
        <v>23</v>
      </c>
      <c r="F10" s="42">
        <v>2</v>
      </c>
      <c r="G10" s="50">
        <v>2328.3806500000001</v>
      </c>
      <c r="H10" s="44">
        <v>39753</v>
      </c>
      <c r="I10" s="40">
        <f>G10*F10</f>
        <v>4656.7613000000001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9">
        <v>2</v>
      </c>
      <c r="B11" s="47" t="s">
        <v>12</v>
      </c>
      <c r="C11" s="48">
        <v>1245779</v>
      </c>
      <c r="D11" s="43" t="s">
        <v>27</v>
      </c>
      <c r="E11" s="41" t="s">
        <v>23</v>
      </c>
      <c r="F11" s="42">
        <v>1</v>
      </c>
      <c r="G11" s="50">
        <v>1245.9308000000001</v>
      </c>
      <c r="H11" s="44">
        <v>40018</v>
      </c>
      <c r="I11" s="40">
        <f t="shared" ref="I11:I17" si="0">G11*F11</f>
        <v>1245.9308000000001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9">
        <v>3</v>
      </c>
      <c r="B12" s="47" t="s">
        <v>12</v>
      </c>
      <c r="C12" s="48">
        <v>1297856</v>
      </c>
      <c r="D12" s="43" t="s">
        <v>28</v>
      </c>
      <c r="E12" s="41" t="s">
        <v>23</v>
      </c>
      <c r="F12" s="42">
        <v>4</v>
      </c>
      <c r="G12" s="50">
        <v>903.67502120000006</v>
      </c>
      <c r="H12" s="44">
        <v>41306</v>
      </c>
      <c r="I12" s="40">
        <f t="shared" si="0"/>
        <v>3614.7000848000002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9">
        <v>4</v>
      </c>
      <c r="B13" s="47" t="s">
        <v>12</v>
      </c>
      <c r="C13" s="48">
        <v>1271550</v>
      </c>
      <c r="D13" s="43" t="s">
        <v>29</v>
      </c>
      <c r="E13" s="41" t="s">
        <v>23</v>
      </c>
      <c r="F13" s="42">
        <v>1</v>
      </c>
      <c r="G13" s="50">
        <v>4607.7603840000002</v>
      </c>
      <c r="H13" s="44">
        <v>40335</v>
      </c>
      <c r="I13" s="40">
        <f t="shared" si="0"/>
        <v>4607.7603840000002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9">
        <v>5</v>
      </c>
      <c r="B14" s="47" t="s">
        <v>12</v>
      </c>
      <c r="C14" s="48">
        <v>1313354</v>
      </c>
      <c r="D14" s="43" t="s">
        <v>30</v>
      </c>
      <c r="E14" s="41" t="s">
        <v>23</v>
      </c>
      <c r="F14" s="42">
        <v>1</v>
      </c>
      <c r="G14" s="50">
        <v>42184.472959999999</v>
      </c>
      <c r="H14" s="44">
        <v>40513</v>
      </c>
      <c r="I14" s="40">
        <f t="shared" si="0"/>
        <v>42184.472959999999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0" x14ac:dyDescent="0.25">
      <c r="A15" s="49">
        <v>6</v>
      </c>
      <c r="B15" s="47" t="s">
        <v>12</v>
      </c>
      <c r="C15" s="48">
        <v>1467550</v>
      </c>
      <c r="D15" s="43" t="s">
        <v>31</v>
      </c>
      <c r="E15" s="41" t="s">
        <v>23</v>
      </c>
      <c r="F15" s="42">
        <v>4</v>
      </c>
      <c r="G15" s="50">
        <v>73811.993687099995</v>
      </c>
      <c r="H15" s="44">
        <v>41091</v>
      </c>
      <c r="I15" s="40">
        <f t="shared" si="0"/>
        <v>295247.97474839998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9">
        <v>7</v>
      </c>
      <c r="B16" s="47" t="s">
        <v>12</v>
      </c>
      <c r="C16" s="48">
        <v>1023134</v>
      </c>
      <c r="D16" s="43" t="s">
        <v>32</v>
      </c>
      <c r="E16" s="41" t="s">
        <v>23</v>
      </c>
      <c r="F16" s="42">
        <v>1</v>
      </c>
      <c r="G16" s="50">
        <v>11913.744100000002</v>
      </c>
      <c r="H16" s="44">
        <v>40756</v>
      </c>
      <c r="I16" s="40">
        <f t="shared" si="0"/>
        <v>11913.744100000002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9">
        <v>8</v>
      </c>
      <c r="B17" s="47" t="s">
        <v>12</v>
      </c>
      <c r="C17" s="48">
        <v>1082383</v>
      </c>
      <c r="D17" s="43" t="s">
        <v>33</v>
      </c>
      <c r="E17" s="41" t="s">
        <v>23</v>
      </c>
      <c r="F17" s="42">
        <v>7</v>
      </c>
      <c r="G17" s="50">
        <v>338.93282000000005</v>
      </c>
      <c r="H17" s="44">
        <v>40756</v>
      </c>
      <c r="I17" s="40">
        <f t="shared" si="0"/>
        <v>2372.5297400000004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4" customFormat="1" ht="29.25" customHeight="1" x14ac:dyDescent="0.25">
      <c r="A18" s="63" t="s">
        <v>7</v>
      </c>
      <c r="B18" s="63"/>
      <c r="C18" s="63"/>
      <c r="D18" s="63"/>
      <c r="E18" s="26"/>
      <c r="F18" s="27">
        <f>SUM(F10:F17)</f>
        <v>21</v>
      </c>
      <c r="G18" s="28"/>
      <c r="H18" s="36"/>
      <c r="I18" s="45">
        <f>SUM(I10:I17)</f>
        <v>365843.87411720003</v>
      </c>
      <c r="J18" s="4" t="s">
        <v>21</v>
      </c>
    </row>
    <row r="19" spans="1:16361" s="4" customFormat="1" x14ac:dyDescent="0.25">
      <c r="A19" s="5"/>
      <c r="B19" s="5"/>
      <c r="C19" s="5"/>
      <c r="D19" s="6"/>
      <c r="E19" s="7"/>
      <c r="F19" s="10"/>
      <c r="G19" s="10"/>
      <c r="H19" s="37"/>
      <c r="I19" s="46">
        <f>I18*1.2</f>
        <v>439012.64894064004</v>
      </c>
      <c r="J19" s="4" t="s">
        <v>20</v>
      </c>
    </row>
    <row r="20" spans="1:16361" s="4" customFormat="1" ht="106.5" customHeight="1" x14ac:dyDescent="0.25">
      <c r="A20" s="64" t="s">
        <v>8</v>
      </c>
      <c r="B20" s="65"/>
      <c r="C20" s="65"/>
      <c r="D20" s="66"/>
      <c r="E20" s="67" t="s">
        <v>9</v>
      </c>
      <c r="F20" s="67"/>
      <c r="G20" s="67"/>
      <c r="H20" s="67"/>
    </row>
    <row r="21" spans="1:16361" s="4" customFormat="1" ht="15.75" x14ac:dyDescent="0.25">
      <c r="A21" s="60" t="s">
        <v>10</v>
      </c>
      <c r="B21" s="61"/>
      <c r="C21" s="61"/>
      <c r="D21" s="62"/>
      <c r="E21" s="59" t="s">
        <v>16</v>
      </c>
      <c r="F21" s="59"/>
      <c r="G21" s="59"/>
      <c r="H21" s="59"/>
    </row>
    <row r="22" spans="1:16361" s="4" customFormat="1" ht="15.75" x14ac:dyDescent="0.25">
      <c r="A22" s="60" t="s">
        <v>15</v>
      </c>
      <c r="B22" s="61"/>
      <c r="C22" s="61"/>
      <c r="D22" s="62"/>
      <c r="E22" s="59" t="s">
        <v>16</v>
      </c>
      <c r="F22" s="59"/>
      <c r="G22" s="59"/>
      <c r="H22" s="59"/>
    </row>
    <row r="27" spans="1:16361" s="18" customFormat="1" ht="15.75" x14ac:dyDescent="0.2">
      <c r="A27" s="51" t="s">
        <v>17</v>
      </c>
      <c r="B27" s="51"/>
      <c r="C27" s="51"/>
      <c r="D27" s="51"/>
      <c r="E27" s="19"/>
      <c r="F27" s="19"/>
      <c r="G27" s="68" t="s">
        <v>18</v>
      </c>
      <c r="H27" s="68"/>
    </row>
    <row r="28" spans="1:16361" s="12" customFormat="1" ht="18.75" x14ac:dyDescent="0.3">
      <c r="A28" s="17"/>
      <c r="C28" s="31"/>
      <c r="F28" s="13"/>
      <c r="G28" s="33"/>
      <c r="H28" s="38"/>
    </row>
  </sheetData>
  <mergeCells count="15">
    <mergeCell ref="A27:D27"/>
    <mergeCell ref="A6:H6"/>
    <mergeCell ref="A1:H1"/>
    <mergeCell ref="A2:H2"/>
    <mergeCell ref="A3:H3"/>
    <mergeCell ref="A4:H4"/>
    <mergeCell ref="A5:H5"/>
    <mergeCell ref="E22:H22"/>
    <mergeCell ref="E21:H21"/>
    <mergeCell ref="A22:D22"/>
    <mergeCell ref="A21:D21"/>
    <mergeCell ref="A18:D18"/>
    <mergeCell ref="A20:D20"/>
    <mergeCell ref="E20:H20"/>
    <mergeCell ref="G27:H27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2019-11-26T07:48:33Z</cp:lastPrinted>
  <dcterms:created xsi:type="dcterms:W3CDTF">2016-09-16T10:27:35Z</dcterms:created>
  <dcterms:modified xsi:type="dcterms:W3CDTF">2019-11-26T07:55:06Z</dcterms:modified>
</cp:coreProperties>
</file>